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2. ITQ_5월_정기\8. 기출공지\105_엑셀\2. 엑셀_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6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컬러">제1작업!$E$5:$E$12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3" l="1"/>
  <c r="G15" i="3"/>
  <c r="G9" i="3"/>
  <c r="G5" i="3"/>
  <c r="C16" i="3"/>
  <c r="C10" i="3"/>
  <c r="C6" i="3"/>
  <c r="C18" i="3" s="1"/>
  <c r="H11" i="2"/>
  <c r="E14" i="1"/>
  <c r="E13" i="1"/>
  <c r="J14" i="1"/>
  <c r="I5" i="1" l="1"/>
  <c r="J13" i="1"/>
  <c r="J6" i="1"/>
  <c r="J7" i="1"/>
  <c r="J8" i="1"/>
  <c r="J9" i="1"/>
  <c r="J10" i="1"/>
  <c r="J11" i="1"/>
  <c r="J12" i="1"/>
  <c r="J5" i="1"/>
  <c r="I6" i="1" l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<sst xmlns="http://schemas.openxmlformats.org/spreadsheetml/2006/main" count="148" uniqueCount="48">
  <si>
    <t>코드</t>
    <phoneticPr fontId="2" type="noConversion"/>
  </si>
  <si>
    <t>품목</t>
    <phoneticPr fontId="2" type="noConversion"/>
  </si>
  <si>
    <t>귀걸이</t>
    <phoneticPr fontId="2" type="noConversion"/>
  </si>
  <si>
    <t>반지</t>
    <phoneticPr fontId="2" type="noConversion"/>
  </si>
  <si>
    <t>상품명</t>
    <phoneticPr fontId="2" type="noConversion"/>
  </si>
  <si>
    <t>심플투라인</t>
    <phoneticPr fontId="2" type="noConversion"/>
  </si>
  <si>
    <t>크리스탈드롭</t>
    <phoneticPr fontId="2" type="noConversion"/>
  </si>
  <si>
    <t>트위스트</t>
    <phoneticPr fontId="2" type="noConversion"/>
  </si>
  <si>
    <t>행운물고기</t>
    <phoneticPr fontId="2" type="noConversion"/>
  </si>
  <si>
    <t>목걸이</t>
    <phoneticPr fontId="2" type="noConversion"/>
  </si>
  <si>
    <t>블랙플라워</t>
    <phoneticPr fontId="2" type="noConversion"/>
  </si>
  <si>
    <t>미니하트</t>
    <phoneticPr fontId="2" type="noConversion"/>
  </si>
  <si>
    <t>볼드체인</t>
    <phoneticPr fontId="2" type="noConversion"/>
  </si>
  <si>
    <t>이니셜스틱</t>
    <phoneticPr fontId="2" type="noConversion"/>
  </si>
  <si>
    <t>컬러</t>
    <phoneticPr fontId="2" type="noConversion"/>
  </si>
  <si>
    <t>화이트</t>
    <phoneticPr fontId="2" type="noConversion"/>
  </si>
  <si>
    <t>로즈</t>
    <phoneticPr fontId="2" type="noConversion"/>
  </si>
  <si>
    <t>옐로우</t>
    <phoneticPr fontId="2" type="noConversion"/>
  </si>
  <si>
    <t>리뷰
(개)</t>
    <phoneticPr fontId="2" type="noConversion"/>
  </si>
  <si>
    <t>회원구분</t>
    <phoneticPr fontId="2" type="noConversion"/>
  </si>
  <si>
    <t>연령</t>
    <phoneticPr fontId="2" type="noConversion"/>
  </si>
  <si>
    <t>순위</t>
    <phoneticPr fontId="2" type="noConversion"/>
  </si>
  <si>
    <t>판매가격
(원)</t>
    <phoneticPr fontId="2" type="noConversion"/>
  </si>
  <si>
    <t>최대 판매가격(원)</t>
    <phoneticPr fontId="2" type="noConversion"/>
  </si>
  <si>
    <t>크리스탈드롭</t>
  </si>
  <si>
    <t>EY145</t>
    <phoneticPr fontId="2" type="noConversion"/>
  </si>
  <si>
    <t>EW150</t>
    <phoneticPr fontId="2" type="noConversion"/>
  </si>
  <si>
    <t>RR251</t>
    <phoneticPr fontId="2" type="noConversion"/>
  </si>
  <si>
    <t>NY239</t>
    <phoneticPr fontId="2" type="noConversion"/>
  </si>
  <si>
    <t>NR236</t>
    <phoneticPr fontId="2" type="noConversion"/>
  </si>
  <si>
    <t>RW143</t>
    <phoneticPr fontId="2" type="noConversion"/>
  </si>
  <si>
    <t>ER128</t>
    <phoneticPr fontId="2" type="noConversion"/>
  </si>
  <si>
    <t>팔찌</t>
    <phoneticPr fontId="2" type="noConversion"/>
  </si>
  <si>
    <t>BR147</t>
    <phoneticPr fontId="2" type="noConversion"/>
  </si>
  <si>
    <t>전체 평균</t>
  </si>
  <si>
    <t>전체 개수</t>
  </si>
  <si>
    <t>판매가격(원) 전체평균</t>
    <phoneticPr fontId="2" type="noConversion"/>
  </si>
  <si>
    <t>귀걸이 품목의 판매가격(원) 평균</t>
    <phoneticPr fontId="2" type="noConversion"/>
  </si>
  <si>
    <t>리뷰
(개)</t>
    <phoneticPr fontId="2" type="noConversion"/>
  </si>
  <si>
    <t>로즈 컬러 개수</t>
    <phoneticPr fontId="2" type="noConversion"/>
  </si>
  <si>
    <t>화이트 개수</t>
  </si>
  <si>
    <t>옐로우 개수</t>
  </si>
  <si>
    <t>로즈 개수</t>
  </si>
  <si>
    <t>화이트 평균</t>
  </si>
  <si>
    <t>옐로우 평균</t>
  </si>
  <si>
    <t>로즈 평균</t>
  </si>
  <si>
    <t>R*</t>
    <phoneticPr fontId="2" type="noConversion"/>
  </si>
  <si>
    <t>&lt;=50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</si>
</sst>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General&quot;년&quot;"/>
    <numFmt numFmtId="177" formatCode="General&quot;대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0" borderId="20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4" xfId="1" applyFont="1" applyBorder="1" applyAlignment="1">
      <alignment horizontal="right" vertical="center"/>
    </xf>
    <xf numFmtId="41" fontId="3" fillId="0" borderId="6" xfId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41" fontId="3" fillId="0" borderId="18" xfId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0" xfId="0" applyNumberFormat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1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Font="1" applyBorder="1">
      <alignment vertical="center"/>
    </xf>
    <xf numFmtId="177" fontId="3" fillId="0" borderId="0" xfId="1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화이트 및 로즈 컬러 구매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연령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(제1작업!$C$5:$C$7,제1작업!$C$10:$C$12)</c:f>
              <c:strCache>
                <c:ptCount val="6"/>
                <c:pt idx="0">
                  <c:v>크리스탈드롭</c:v>
                </c:pt>
                <c:pt idx="1">
                  <c:v>트위스트</c:v>
                </c:pt>
                <c:pt idx="2">
                  <c:v>심플투라인</c:v>
                </c:pt>
                <c:pt idx="3">
                  <c:v>이니셜스틱</c:v>
                </c:pt>
                <c:pt idx="4">
                  <c:v>행운물고기</c:v>
                </c:pt>
                <c:pt idx="5">
                  <c:v>블랙플라워</c:v>
                </c:pt>
              </c:strCache>
            </c:strRef>
          </c:cat>
          <c:val>
            <c:numRef>
              <c:f>(제1작업!$H$5:$H$7,제1작업!$H$10:$H$12)</c:f>
              <c:numCache>
                <c:formatCode>General"대"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20</c:v>
                </c:pt>
                <c:pt idx="3">
                  <c:v>40</c:v>
                </c:pt>
                <c:pt idx="4">
                  <c:v>20</c:v>
                </c:pt>
                <c:pt idx="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61-446E-864D-DCC40F6BC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465237935"/>
        <c:axId val="1465233775"/>
      </c:barChart>
      <c:lineChart>
        <c:grouping val="standard"/>
        <c:varyColors val="0"/>
        <c:ser>
          <c:idx val="0"/>
          <c:order val="0"/>
          <c:tx>
            <c:v>판매가격(원)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61-446E-864D-DCC40F6BC8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(제1작업!$C$5:$C$7,제1작업!$C$10:$C$12)</c:f>
              <c:strCache>
                <c:ptCount val="6"/>
                <c:pt idx="0">
                  <c:v>크리스탈드롭</c:v>
                </c:pt>
                <c:pt idx="1">
                  <c:v>트위스트</c:v>
                </c:pt>
                <c:pt idx="2">
                  <c:v>심플투라인</c:v>
                </c:pt>
                <c:pt idx="3">
                  <c:v>이니셜스틱</c:v>
                </c:pt>
                <c:pt idx="4">
                  <c:v>행운물고기</c:v>
                </c:pt>
                <c:pt idx="5">
                  <c:v>블랙플라워</c:v>
                </c:pt>
              </c:strCache>
            </c:strRef>
          </c:cat>
          <c:val>
            <c:numRef>
              <c:f>(제1작업!$G$5:$G$7,제1작업!$G$10:$G$12)</c:f>
              <c:numCache>
                <c:formatCode>_(* #,##0_);_(* \(#,##0\);_(* "-"_);_(@_)</c:formatCode>
                <c:ptCount val="6"/>
                <c:pt idx="0">
                  <c:v>27000</c:v>
                </c:pt>
                <c:pt idx="1">
                  <c:v>41000</c:v>
                </c:pt>
                <c:pt idx="2">
                  <c:v>39000</c:v>
                </c:pt>
                <c:pt idx="3">
                  <c:v>63000</c:v>
                </c:pt>
                <c:pt idx="4">
                  <c:v>71000</c:v>
                </c:pt>
                <c:pt idx="5">
                  <c:v>34000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1-446E-864D-DCC40F6BC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718319"/>
        <c:axId val="1262431231"/>
      </c:lineChart>
      <c:catAx>
        <c:axId val="1465237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65233775"/>
        <c:crosses val="autoZero"/>
        <c:auto val="1"/>
        <c:lblAlgn val="ctr"/>
        <c:lblOffset val="100"/>
        <c:noMultiLvlLbl val="0"/>
      </c:catAx>
      <c:valAx>
        <c:axId val="14652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General&quot;대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65237935"/>
        <c:crosses val="autoZero"/>
        <c:crossBetween val="between"/>
      </c:valAx>
      <c:valAx>
        <c:axId val="1262431231"/>
        <c:scaling>
          <c:orientation val="minMax"/>
        </c:scaling>
        <c:delete val="0"/>
        <c:axPos val="r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62718319"/>
        <c:crosses val="max"/>
        <c:crossBetween val="between"/>
        <c:majorUnit val="20000"/>
      </c:valAx>
      <c:catAx>
        <c:axId val="146271831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62431231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0</xdr:row>
      <xdr:rowOff>123825</xdr:rowOff>
    </xdr:from>
    <xdr:to>
      <xdr:col>6</xdr:col>
      <xdr:colOff>519952</xdr:colOff>
      <xdr:row>2</xdr:row>
      <xdr:rowOff>171450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73130" y="123825"/>
          <a:ext cx="5393951" cy="621366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패션 쥬얼리 구매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19048</xdr:colOff>
      <xdr:row>2</xdr:row>
      <xdr:rowOff>209551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76200"/>
          <a:ext cx="2962273" cy="704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0.5112</cdr:x>
      <cdr:y>0.12887</cdr:y>
    </cdr:from>
    <cdr:to>
      <cdr:x>0.63443</cdr:x>
      <cdr:y>0.19833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D6EC3E40-2026-44B9-452E-1FB438E822C5}"/>
            </a:ext>
          </a:extLst>
        </cdr:cNvPr>
        <cdr:cNvSpPr/>
      </cdr:nvSpPr>
      <cdr:spPr>
        <a:xfrm xmlns:a="http://schemas.openxmlformats.org/drawingml/2006/main">
          <a:off x="4752341" y="782321"/>
          <a:ext cx="1145540" cy="421640"/>
        </a:xfrm>
        <a:prstGeom xmlns:a="http://schemas.openxmlformats.org/drawingml/2006/main" prst="wedgeRoundRectCallout">
          <a:avLst>
            <a:gd name="adj1" fmla="val 80952"/>
            <a:gd name="adj2" fmla="val -1353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판매가격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showGridLines="0" tabSelected="1" zoomScaleNormal="100" workbookViewId="0">
      <selection activeCell="G5" sqref="G5"/>
    </sheetView>
  </sheetViews>
  <sheetFormatPr defaultColWidth="9" defaultRowHeight="13.5" x14ac:dyDescent="0.3"/>
  <cols>
    <col min="1" max="1" width="1.625" style="1" customWidth="1"/>
    <col min="2" max="2" width="9.625" style="1" customWidth="1"/>
    <col min="3" max="3" width="16.125" style="1" customWidth="1"/>
    <col min="4" max="4" width="12.75" style="1" customWidth="1"/>
    <col min="5" max="5" width="13.625" style="1" customWidth="1"/>
    <col min="6" max="6" width="12.5" style="1" customWidth="1"/>
    <col min="7" max="7" width="12.75" style="1" customWidth="1"/>
    <col min="8" max="10" width="12.875" style="1" customWidth="1"/>
    <col min="11" max="16384" width="9" style="1"/>
  </cols>
  <sheetData>
    <row r="1" spans="2:10" ht="22.9" customHeight="1" x14ac:dyDescent="0.3"/>
    <row r="2" spans="2:10" ht="22.9" customHeight="1" x14ac:dyDescent="0.3"/>
    <row r="3" spans="2:10" ht="22.9" customHeight="1" thickBot="1" x14ac:dyDescent="0.35"/>
    <row r="4" spans="2:10" ht="35.450000000000003" customHeight="1" thickBot="1" x14ac:dyDescent="0.35">
      <c r="B4" s="6" t="s">
        <v>0</v>
      </c>
      <c r="C4" s="7" t="s">
        <v>4</v>
      </c>
      <c r="D4" s="7" t="s">
        <v>1</v>
      </c>
      <c r="E4" s="7" t="s">
        <v>14</v>
      </c>
      <c r="F4" s="8" t="s">
        <v>18</v>
      </c>
      <c r="G4" s="8" t="s">
        <v>22</v>
      </c>
      <c r="H4" s="8" t="s">
        <v>20</v>
      </c>
      <c r="I4" s="7" t="s">
        <v>19</v>
      </c>
      <c r="J4" s="25" t="s">
        <v>21</v>
      </c>
    </row>
    <row r="5" spans="2:10" ht="19.5" customHeight="1" x14ac:dyDescent="0.3">
      <c r="B5" s="9" t="s">
        <v>26</v>
      </c>
      <c r="C5" s="10" t="s">
        <v>6</v>
      </c>
      <c r="D5" s="22" t="s">
        <v>2</v>
      </c>
      <c r="E5" s="10" t="s">
        <v>15</v>
      </c>
      <c r="F5" s="30">
        <v>346</v>
      </c>
      <c r="G5" s="19">
        <v>27000</v>
      </c>
      <c r="H5" s="33">
        <v>40</v>
      </c>
      <c r="I5" s="14" t="str">
        <f>IF(MID(B5,3,1)="1","회원","비회원")</f>
        <v>회원</v>
      </c>
      <c r="J5" s="26" t="str">
        <f>_xlfn.RANK.EQ(F5,$F$5:$F$12)&amp;"위"</f>
        <v>1위</v>
      </c>
    </row>
    <row r="6" spans="2:10" ht="19.5" customHeight="1" x14ac:dyDescent="0.3">
      <c r="B6" s="2" t="s">
        <v>33</v>
      </c>
      <c r="C6" s="17" t="s">
        <v>7</v>
      </c>
      <c r="D6" s="23" t="s">
        <v>32</v>
      </c>
      <c r="E6" s="17" t="s">
        <v>16</v>
      </c>
      <c r="F6" s="31">
        <v>10</v>
      </c>
      <c r="G6" s="20">
        <v>41000</v>
      </c>
      <c r="H6" s="34">
        <v>20</v>
      </c>
      <c r="I6" s="15" t="str">
        <f t="shared" ref="I6:I12" si="0">IF(MID(B6,3,1)="1","회원","비회원")</f>
        <v>회원</v>
      </c>
      <c r="J6" s="27" t="str">
        <f t="shared" ref="J6:J12" si="1">_xlfn.RANK.EQ(F6,$F$5:$F$12)&amp;"위"</f>
        <v>8위</v>
      </c>
    </row>
    <row r="7" spans="2:10" ht="19.5" customHeight="1" x14ac:dyDescent="0.3">
      <c r="B7" s="2" t="s">
        <v>27</v>
      </c>
      <c r="C7" s="17" t="s">
        <v>5</v>
      </c>
      <c r="D7" s="23" t="s">
        <v>3</v>
      </c>
      <c r="E7" s="17" t="s">
        <v>16</v>
      </c>
      <c r="F7" s="31">
        <v>40</v>
      </c>
      <c r="G7" s="20">
        <v>39000</v>
      </c>
      <c r="H7" s="34">
        <v>20</v>
      </c>
      <c r="I7" s="15" t="str">
        <f t="shared" si="0"/>
        <v>비회원</v>
      </c>
      <c r="J7" s="27" t="str">
        <f t="shared" si="1"/>
        <v>7위</v>
      </c>
    </row>
    <row r="8" spans="2:10" ht="19.5" customHeight="1" x14ac:dyDescent="0.3">
      <c r="B8" s="2" t="s">
        <v>28</v>
      </c>
      <c r="C8" s="17" t="s">
        <v>12</v>
      </c>
      <c r="D8" s="23" t="s">
        <v>9</v>
      </c>
      <c r="E8" s="17" t="s">
        <v>17</v>
      </c>
      <c r="F8" s="31">
        <v>131</v>
      </c>
      <c r="G8" s="20">
        <v>98000</v>
      </c>
      <c r="H8" s="34">
        <v>50</v>
      </c>
      <c r="I8" s="15" t="str">
        <f t="shared" si="0"/>
        <v>비회원</v>
      </c>
      <c r="J8" s="27" t="str">
        <f t="shared" si="1"/>
        <v>3위</v>
      </c>
    </row>
    <row r="9" spans="2:10" ht="19.5" customHeight="1" x14ac:dyDescent="0.3">
      <c r="B9" s="2" t="s">
        <v>25</v>
      </c>
      <c r="C9" s="17" t="s">
        <v>11</v>
      </c>
      <c r="D9" s="23" t="s">
        <v>2</v>
      </c>
      <c r="E9" s="17" t="s">
        <v>17</v>
      </c>
      <c r="F9" s="31">
        <v>79</v>
      </c>
      <c r="G9" s="20">
        <v>55000</v>
      </c>
      <c r="H9" s="34">
        <v>30</v>
      </c>
      <c r="I9" s="15" t="str">
        <f t="shared" si="0"/>
        <v>회원</v>
      </c>
      <c r="J9" s="27" t="str">
        <f t="shared" si="1"/>
        <v>5위</v>
      </c>
    </row>
    <row r="10" spans="2:10" ht="19.5" customHeight="1" x14ac:dyDescent="0.3">
      <c r="B10" s="2" t="s">
        <v>29</v>
      </c>
      <c r="C10" s="17" t="s">
        <v>13</v>
      </c>
      <c r="D10" s="23" t="s">
        <v>9</v>
      </c>
      <c r="E10" s="17" t="s">
        <v>16</v>
      </c>
      <c r="F10" s="31">
        <v>73</v>
      </c>
      <c r="G10" s="20">
        <v>63000</v>
      </c>
      <c r="H10" s="34">
        <v>40</v>
      </c>
      <c r="I10" s="15" t="str">
        <f t="shared" si="0"/>
        <v>비회원</v>
      </c>
      <c r="J10" s="27" t="str">
        <f t="shared" si="1"/>
        <v>6위</v>
      </c>
    </row>
    <row r="11" spans="2:10" ht="19.5" customHeight="1" x14ac:dyDescent="0.3">
      <c r="B11" s="2" t="s">
        <v>30</v>
      </c>
      <c r="C11" s="17" t="s">
        <v>8</v>
      </c>
      <c r="D11" s="23" t="s">
        <v>3</v>
      </c>
      <c r="E11" s="17" t="s">
        <v>15</v>
      </c>
      <c r="F11" s="31">
        <v>98</v>
      </c>
      <c r="G11" s="20">
        <v>71000</v>
      </c>
      <c r="H11" s="34">
        <v>20</v>
      </c>
      <c r="I11" s="15" t="str">
        <f t="shared" si="0"/>
        <v>회원</v>
      </c>
      <c r="J11" s="27" t="str">
        <f t="shared" si="1"/>
        <v>4위</v>
      </c>
    </row>
    <row r="12" spans="2:10" ht="19.5" customHeight="1" thickBot="1" x14ac:dyDescent="0.35">
      <c r="B12" s="11" t="s">
        <v>31</v>
      </c>
      <c r="C12" s="4" t="s">
        <v>10</v>
      </c>
      <c r="D12" s="24" t="s">
        <v>2</v>
      </c>
      <c r="E12" s="4" t="s">
        <v>16</v>
      </c>
      <c r="F12" s="32">
        <v>150</v>
      </c>
      <c r="G12" s="21">
        <v>34000</v>
      </c>
      <c r="H12" s="35">
        <v>60</v>
      </c>
      <c r="I12" s="16" t="str">
        <f t="shared" si="0"/>
        <v>회원</v>
      </c>
      <c r="J12" s="28" t="str">
        <f t="shared" si="1"/>
        <v>2위</v>
      </c>
    </row>
    <row r="13" spans="2:10" ht="19.5" customHeight="1" x14ac:dyDescent="0.3">
      <c r="B13" s="43" t="s">
        <v>39</v>
      </c>
      <c r="C13" s="44"/>
      <c r="D13" s="45"/>
      <c r="E13" s="29">
        <f>COUNTIF(컬러,E6)</f>
        <v>4</v>
      </c>
      <c r="F13" s="46"/>
      <c r="G13" s="48" t="s">
        <v>23</v>
      </c>
      <c r="H13" s="44"/>
      <c r="I13" s="45"/>
      <c r="J13" s="13">
        <f>MAX(G5:G12)</f>
        <v>98000</v>
      </c>
    </row>
    <row r="14" spans="2:10" ht="31.15" customHeight="1" thickBot="1" x14ac:dyDescent="0.35">
      <c r="B14" s="49" t="s">
        <v>37</v>
      </c>
      <c r="C14" s="50"/>
      <c r="D14" s="51"/>
      <c r="E14" s="12">
        <f>ROUND(DAVERAGE(B4:G12,6,D4:D5),-3)</f>
        <v>39000</v>
      </c>
      <c r="F14" s="47"/>
      <c r="G14" s="3" t="s">
        <v>4</v>
      </c>
      <c r="H14" s="4" t="s">
        <v>24</v>
      </c>
      <c r="I14" s="5" t="s">
        <v>38</v>
      </c>
      <c r="J14" s="18">
        <f>VLOOKUP(H14,C5:H12,4,0)</f>
        <v>346</v>
      </c>
    </row>
    <row r="16" spans="2:10" ht="15" customHeight="1" x14ac:dyDescent="0.3"/>
    <row r="17" spans="5:7" ht="16.5" x14ac:dyDescent="0.3">
      <c r="E17"/>
      <c r="F17"/>
      <c r="G17"/>
    </row>
    <row r="18" spans="5:7" ht="16.5" x14ac:dyDescent="0.3">
      <c r="E18"/>
      <c r="F18"/>
      <c r="G18"/>
    </row>
    <row r="19" spans="5:7" ht="16.5" x14ac:dyDescent="0.3">
      <c r="E19"/>
      <c r="F19"/>
      <c r="G19"/>
    </row>
    <row r="20" spans="5:7" ht="16.5" x14ac:dyDescent="0.3">
      <c r="E20"/>
      <c r="F20"/>
      <c r="G20"/>
    </row>
    <row r="21" spans="5:7" ht="16.5" x14ac:dyDescent="0.3">
      <c r="E21"/>
      <c r="F21"/>
      <c r="G21"/>
    </row>
    <row r="22" spans="5:7" ht="16.5" x14ac:dyDescent="0.3">
      <c r="E22"/>
      <c r="F22"/>
      <c r="G22"/>
    </row>
    <row r="23" spans="5:7" ht="16.5" x14ac:dyDescent="0.3">
      <c r="E23"/>
      <c r="F23"/>
      <c r="G23"/>
    </row>
    <row r="24" spans="5:7" ht="16.5" x14ac:dyDescent="0.3">
      <c r="E24"/>
      <c r="F24"/>
      <c r="G24"/>
    </row>
    <row r="25" spans="5:7" ht="16.5" x14ac:dyDescent="0.3">
      <c r="E25"/>
      <c r="F25"/>
      <c r="G25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2">
      <formula>$G5&gt;=60000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zoomScaleNormal="100" workbookViewId="0">
      <selection activeCell="D31" sqref="D31"/>
    </sheetView>
  </sheetViews>
  <sheetFormatPr defaultColWidth="9" defaultRowHeight="13.5" x14ac:dyDescent="0.3"/>
  <cols>
    <col min="1" max="1" width="1.625" style="1" customWidth="1"/>
    <col min="2" max="2" width="14.25" style="1" customWidth="1"/>
    <col min="3" max="3" width="14.75" style="1" customWidth="1"/>
    <col min="4" max="4" width="11.875" style="1" customWidth="1"/>
    <col min="5" max="5" width="11.625" style="1" customWidth="1"/>
    <col min="6" max="6" width="12" style="1" customWidth="1"/>
    <col min="7" max="7" width="11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33.6" customHeight="1" thickBot="1" x14ac:dyDescent="0.35">
      <c r="B2" s="6" t="s">
        <v>0</v>
      </c>
      <c r="C2" s="7" t="s">
        <v>4</v>
      </c>
      <c r="D2" s="7" t="s">
        <v>1</v>
      </c>
      <c r="E2" s="7" t="s">
        <v>14</v>
      </c>
      <c r="F2" s="8" t="s">
        <v>18</v>
      </c>
      <c r="G2" s="8" t="s">
        <v>22</v>
      </c>
      <c r="H2" s="8" t="s">
        <v>20</v>
      </c>
    </row>
    <row r="3" spans="2:8" ht="16.899999999999999" customHeight="1" x14ac:dyDescent="0.3">
      <c r="B3" s="9" t="s">
        <v>26</v>
      </c>
      <c r="C3" s="10" t="s">
        <v>6</v>
      </c>
      <c r="D3" s="22" t="s">
        <v>2</v>
      </c>
      <c r="E3" s="10" t="s">
        <v>15</v>
      </c>
      <c r="F3" s="30">
        <v>346</v>
      </c>
      <c r="G3" s="19">
        <v>31000</v>
      </c>
      <c r="H3" s="33">
        <v>40</v>
      </c>
    </row>
    <row r="4" spans="2:8" ht="16.899999999999999" customHeight="1" x14ac:dyDescent="0.3">
      <c r="B4" s="2" t="s">
        <v>33</v>
      </c>
      <c r="C4" s="17" t="s">
        <v>7</v>
      </c>
      <c r="D4" s="23" t="s">
        <v>32</v>
      </c>
      <c r="E4" s="17" t="s">
        <v>16</v>
      </c>
      <c r="F4" s="31">
        <v>10</v>
      </c>
      <c r="G4" s="20">
        <v>41000</v>
      </c>
      <c r="H4" s="34">
        <v>20</v>
      </c>
    </row>
    <row r="5" spans="2:8" ht="16.899999999999999" customHeight="1" x14ac:dyDescent="0.3">
      <c r="B5" s="2" t="s">
        <v>27</v>
      </c>
      <c r="C5" s="17" t="s">
        <v>5</v>
      </c>
      <c r="D5" s="23" t="s">
        <v>3</v>
      </c>
      <c r="E5" s="17" t="s">
        <v>16</v>
      </c>
      <c r="F5" s="31">
        <v>40</v>
      </c>
      <c r="G5" s="20">
        <v>39000</v>
      </c>
      <c r="H5" s="34">
        <v>20</v>
      </c>
    </row>
    <row r="6" spans="2:8" ht="16.899999999999999" customHeight="1" x14ac:dyDescent="0.3">
      <c r="B6" s="2" t="s">
        <v>28</v>
      </c>
      <c r="C6" s="17" t="s">
        <v>12</v>
      </c>
      <c r="D6" s="23" t="s">
        <v>9</v>
      </c>
      <c r="E6" s="17" t="s">
        <v>17</v>
      </c>
      <c r="F6" s="31">
        <v>131</v>
      </c>
      <c r="G6" s="20">
        <v>98000</v>
      </c>
      <c r="H6" s="34">
        <v>50</v>
      </c>
    </row>
    <row r="7" spans="2:8" ht="16.899999999999999" customHeight="1" x14ac:dyDescent="0.3">
      <c r="B7" s="2" t="s">
        <v>25</v>
      </c>
      <c r="C7" s="17" t="s">
        <v>11</v>
      </c>
      <c r="D7" s="23" t="s">
        <v>2</v>
      </c>
      <c r="E7" s="17" t="s">
        <v>17</v>
      </c>
      <c r="F7" s="31">
        <v>79</v>
      </c>
      <c r="G7" s="20">
        <v>55000</v>
      </c>
      <c r="H7" s="34">
        <v>30</v>
      </c>
    </row>
    <row r="8" spans="2:8" ht="16.899999999999999" customHeight="1" x14ac:dyDescent="0.3">
      <c r="B8" s="2" t="s">
        <v>29</v>
      </c>
      <c r="C8" s="17" t="s">
        <v>13</v>
      </c>
      <c r="D8" s="23" t="s">
        <v>9</v>
      </c>
      <c r="E8" s="17" t="s">
        <v>16</v>
      </c>
      <c r="F8" s="31">
        <v>73</v>
      </c>
      <c r="G8" s="20">
        <v>63000</v>
      </c>
      <c r="H8" s="34">
        <v>40</v>
      </c>
    </row>
    <row r="9" spans="2:8" ht="16.899999999999999" customHeight="1" x14ac:dyDescent="0.3">
      <c r="B9" s="2" t="s">
        <v>30</v>
      </c>
      <c r="C9" s="17" t="s">
        <v>8</v>
      </c>
      <c r="D9" s="23" t="s">
        <v>3</v>
      </c>
      <c r="E9" s="17" t="s">
        <v>15</v>
      </c>
      <c r="F9" s="31">
        <v>98</v>
      </c>
      <c r="G9" s="20">
        <v>71000</v>
      </c>
      <c r="H9" s="34">
        <v>20</v>
      </c>
    </row>
    <row r="10" spans="2:8" ht="16.899999999999999" customHeight="1" thickBot="1" x14ac:dyDescent="0.35">
      <c r="B10" s="11" t="s">
        <v>31</v>
      </c>
      <c r="C10" s="4" t="s">
        <v>10</v>
      </c>
      <c r="D10" s="24" t="s">
        <v>2</v>
      </c>
      <c r="E10" s="4" t="s">
        <v>16</v>
      </c>
      <c r="F10" s="32">
        <v>150</v>
      </c>
      <c r="G10" s="21">
        <v>34000</v>
      </c>
      <c r="H10" s="35">
        <v>60</v>
      </c>
    </row>
    <row r="11" spans="2:8" ht="16.899999999999999" customHeight="1" x14ac:dyDescent="0.3">
      <c r="B11" s="52" t="s">
        <v>36</v>
      </c>
      <c r="C11" s="52"/>
      <c r="D11" s="52"/>
      <c r="E11" s="52"/>
      <c r="F11" s="52"/>
      <c r="G11" s="52"/>
      <c r="H11" s="20">
        <f>AVERAGE(G3:G10)</f>
        <v>54000</v>
      </c>
    </row>
    <row r="13" spans="2:8" ht="14.25" thickBot="1" x14ac:dyDescent="0.35"/>
    <row r="14" spans="2:8" ht="27" x14ac:dyDescent="0.3">
      <c r="B14" s="6" t="s">
        <v>0</v>
      </c>
      <c r="C14" s="8" t="s">
        <v>18</v>
      </c>
    </row>
    <row r="15" spans="2:8" x14ac:dyDescent="0.3">
      <c r="B15" s="1" t="s">
        <v>46</v>
      </c>
    </row>
    <row r="16" spans="2:8" x14ac:dyDescent="0.3">
      <c r="C16" s="1" t="s">
        <v>47</v>
      </c>
    </row>
    <row r="17" spans="2:5" ht="14.25" thickBot="1" x14ac:dyDescent="0.35"/>
    <row r="18" spans="2:5" ht="27" x14ac:dyDescent="0.3">
      <c r="B18" s="7" t="s">
        <v>4</v>
      </c>
      <c r="C18" s="7" t="s">
        <v>14</v>
      </c>
      <c r="D18" s="8" t="s">
        <v>22</v>
      </c>
      <c r="E18" s="8" t="s">
        <v>20</v>
      </c>
    </row>
    <row r="19" spans="2:5" x14ac:dyDescent="0.3">
      <c r="B19" s="17" t="s">
        <v>7</v>
      </c>
      <c r="C19" s="17" t="s">
        <v>16</v>
      </c>
      <c r="D19" s="20">
        <v>41000</v>
      </c>
      <c r="E19" s="34">
        <v>20</v>
      </c>
    </row>
    <row r="20" spans="2:5" x14ac:dyDescent="0.3">
      <c r="B20" s="17" t="s">
        <v>5</v>
      </c>
      <c r="C20" s="17" t="s">
        <v>16</v>
      </c>
      <c r="D20" s="20">
        <v>39000</v>
      </c>
      <c r="E20" s="34">
        <v>20</v>
      </c>
    </row>
    <row r="21" spans="2:5" x14ac:dyDescent="0.3">
      <c r="B21" s="17" t="s">
        <v>8</v>
      </c>
      <c r="C21" s="17" t="s">
        <v>15</v>
      </c>
      <c r="D21" s="20">
        <v>71000</v>
      </c>
      <c r="E21" s="34">
        <v>20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$G3&gt;=60000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G28" sqref="G28"/>
    </sheetView>
  </sheetViews>
  <sheetFormatPr defaultColWidth="9" defaultRowHeight="17.45" customHeight="1" x14ac:dyDescent="0.3"/>
  <cols>
    <col min="1" max="1" width="1.75" style="1" customWidth="1"/>
    <col min="2" max="2" width="9.625" style="1" customWidth="1"/>
    <col min="3" max="3" width="16.125" style="1" customWidth="1"/>
    <col min="4" max="4" width="12.75" style="1" customWidth="1"/>
    <col min="5" max="5" width="13.625" style="1" customWidth="1"/>
    <col min="6" max="6" width="12.5" style="1" customWidth="1"/>
    <col min="7" max="7" width="12.75" style="1" customWidth="1"/>
    <col min="8" max="8" width="13.25" style="1" bestFit="1" customWidth="1"/>
    <col min="9" max="16384" width="9" style="1"/>
  </cols>
  <sheetData>
    <row r="1" spans="2:8" ht="17.45" customHeight="1" thickBot="1" x14ac:dyDescent="0.35"/>
    <row r="2" spans="2:8" ht="31.9" customHeight="1" thickBot="1" x14ac:dyDescent="0.35">
      <c r="B2" s="6" t="s">
        <v>0</v>
      </c>
      <c r="C2" s="7" t="s">
        <v>4</v>
      </c>
      <c r="D2" s="7" t="s">
        <v>1</v>
      </c>
      <c r="E2" s="7" t="s">
        <v>14</v>
      </c>
      <c r="F2" s="8" t="s">
        <v>18</v>
      </c>
      <c r="G2" s="8" t="s">
        <v>22</v>
      </c>
      <c r="H2" s="8" t="s">
        <v>20</v>
      </c>
    </row>
    <row r="3" spans="2:8" ht="17.45" customHeight="1" x14ac:dyDescent="0.3">
      <c r="B3" s="9" t="s">
        <v>26</v>
      </c>
      <c r="C3" s="10" t="s">
        <v>6</v>
      </c>
      <c r="D3" s="22" t="s">
        <v>2</v>
      </c>
      <c r="E3" s="10" t="s">
        <v>15</v>
      </c>
      <c r="F3" s="30">
        <v>346</v>
      </c>
      <c r="G3" s="19">
        <v>27000</v>
      </c>
      <c r="H3" s="33">
        <v>40</v>
      </c>
    </row>
    <row r="4" spans="2:8" ht="17.45" customHeight="1" x14ac:dyDescent="0.3">
      <c r="B4" s="2" t="s">
        <v>30</v>
      </c>
      <c r="C4" s="17" t="s">
        <v>8</v>
      </c>
      <c r="D4" s="23" t="s">
        <v>3</v>
      </c>
      <c r="E4" s="17" t="s">
        <v>15</v>
      </c>
      <c r="F4" s="31">
        <v>98</v>
      </c>
      <c r="G4" s="20">
        <v>71000</v>
      </c>
      <c r="H4" s="34">
        <v>20</v>
      </c>
    </row>
    <row r="5" spans="2:8" ht="17.45" customHeight="1" x14ac:dyDescent="0.3">
      <c r="B5" s="2"/>
      <c r="C5" s="17"/>
      <c r="D5" s="23"/>
      <c r="E5" s="42" t="s">
        <v>43</v>
      </c>
      <c r="F5" s="31"/>
      <c r="G5" s="20">
        <f>SUBTOTAL(1,G3:G4)</f>
        <v>49000</v>
      </c>
      <c r="H5" s="34"/>
    </row>
    <row r="6" spans="2:8" ht="17.45" customHeight="1" x14ac:dyDescent="0.3">
      <c r="B6" s="2"/>
      <c r="C6" s="17">
        <f>SUBTOTAL(3,C3:C4)</f>
        <v>2</v>
      </c>
      <c r="D6" s="23"/>
      <c r="E6" s="42" t="s">
        <v>40</v>
      </c>
      <c r="F6" s="31"/>
      <c r="G6" s="20"/>
      <c r="H6" s="34"/>
    </row>
    <row r="7" spans="2:8" ht="17.45" customHeight="1" x14ac:dyDescent="0.3">
      <c r="B7" s="2" t="s">
        <v>28</v>
      </c>
      <c r="C7" s="17" t="s">
        <v>12</v>
      </c>
      <c r="D7" s="23" t="s">
        <v>9</v>
      </c>
      <c r="E7" s="17" t="s">
        <v>17</v>
      </c>
      <c r="F7" s="31">
        <v>131</v>
      </c>
      <c r="G7" s="20">
        <v>98000</v>
      </c>
      <c r="H7" s="34">
        <v>50</v>
      </c>
    </row>
    <row r="8" spans="2:8" ht="17.45" customHeight="1" x14ac:dyDescent="0.3">
      <c r="B8" s="2" t="s">
        <v>25</v>
      </c>
      <c r="C8" s="17" t="s">
        <v>11</v>
      </c>
      <c r="D8" s="23" t="s">
        <v>2</v>
      </c>
      <c r="E8" s="17" t="s">
        <v>17</v>
      </c>
      <c r="F8" s="31">
        <v>79</v>
      </c>
      <c r="G8" s="20">
        <v>55000</v>
      </c>
      <c r="H8" s="34">
        <v>30</v>
      </c>
    </row>
    <row r="9" spans="2:8" ht="17.45" customHeight="1" x14ac:dyDescent="0.3">
      <c r="B9" s="2"/>
      <c r="C9" s="17"/>
      <c r="D9" s="23"/>
      <c r="E9" s="42" t="s">
        <v>44</v>
      </c>
      <c r="F9" s="31"/>
      <c r="G9" s="20">
        <f>SUBTOTAL(1,G7:G8)</f>
        <v>76500</v>
      </c>
      <c r="H9" s="34"/>
    </row>
    <row r="10" spans="2:8" ht="17.45" customHeight="1" x14ac:dyDescent="0.3">
      <c r="B10" s="2"/>
      <c r="C10" s="17">
        <f>SUBTOTAL(3,C7:C8)</f>
        <v>2</v>
      </c>
      <c r="D10" s="23"/>
      <c r="E10" s="42" t="s">
        <v>41</v>
      </c>
      <c r="F10" s="31"/>
      <c r="G10" s="20"/>
      <c r="H10" s="34"/>
    </row>
    <row r="11" spans="2:8" ht="17.45" customHeight="1" x14ac:dyDescent="0.3">
      <c r="B11" s="2" t="s">
        <v>33</v>
      </c>
      <c r="C11" s="17" t="s">
        <v>7</v>
      </c>
      <c r="D11" s="23" t="s">
        <v>32</v>
      </c>
      <c r="E11" s="17" t="s">
        <v>16</v>
      </c>
      <c r="F11" s="31">
        <v>10</v>
      </c>
      <c r="G11" s="20">
        <v>41000</v>
      </c>
      <c r="H11" s="34">
        <v>20</v>
      </c>
    </row>
    <row r="12" spans="2:8" ht="17.45" customHeight="1" x14ac:dyDescent="0.3">
      <c r="B12" s="2" t="s">
        <v>27</v>
      </c>
      <c r="C12" s="17" t="s">
        <v>5</v>
      </c>
      <c r="D12" s="23" t="s">
        <v>3</v>
      </c>
      <c r="E12" s="17" t="s">
        <v>16</v>
      </c>
      <c r="F12" s="31">
        <v>40</v>
      </c>
      <c r="G12" s="20">
        <v>39000</v>
      </c>
      <c r="H12" s="34">
        <v>20</v>
      </c>
    </row>
    <row r="13" spans="2:8" ht="17.45" customHeight="1" x14ac:dyDescent="0.3">
      <c r="B13" s="2" t="s">
        <v>29</v>
      </c>
      <c r="C13" s="17" t="s">
        <v>13</v>
      </c>
      <c r="D13" s="23" t="s">
        <v>9</v>
      </c>
      <c r="E13" s="17" t="s">
        <v>16</v>
      </c>
      <c r="F13" s="31">
        <v>73</v>
      </c>
      <c r="G13" s="20">
        <v>63000</v>
      </c>
      <c r="H13" s="34">
        <v>40</v>
      </c>
    </row>
    <row r="14" spans="2:8" ht="17.45" customHeight="1" thickBot="1" x14ac:dyDescent="0.35">
      <c r="B14" s="11" t="s">
        <v>31</v>
      </c>
      <c r="C14" s="4" t="s">
        <v>10</v>
      </c>
      <c r="D14" s="24" t="s">
        <v>2</v>
      </c>
      <c r="E14" s="4" t="s">
        <v>16</v>
      </c>
      <c r="F14" s="32">
        <v>150</v>
      </c>
      <c r="G14" s="21">
        <v>34000</v>
      </c>
      <c r="H14" s="35">
        <v>60</v>
      </c>
    </row>
    <row r="15" spans="2:8" ht="17.45" customHeight="1" x14ac:dyDescent="0.3">
      <c r="B15" s="36"/>
      <c r="C15" s="36"/>
      <c r="D15" s="40"/>
      <c r="E15" s="41" t="s">
        <v>45</v>
      </c>
      <c r="F15" s="37"/>
      <c r="G15" s="38">
        <f>SUBTOTAL(1,G11:G14)</f>
        <v>44250</v>
      </c>
      <c r="H15" s="39"/>
    </row>
    <row r="16" spans="2:8" ht="17.45" customHeight="1" x14ac:dyDescent="0.3">
      <c r="B16" s="36"/>
      <c r="C16" s="36">
        <f>SUBTOTAL(3,C11:C14)</f>
        <v>4</v>
      </c>
      <c r="D16" s="40"/>
      <c r="E16" s="41" t="s">
        <v>42</v>
      </c>
      <c r="F16" s="37"/>
      <c r="G16" s="38"/>
      <c r="H16" s="39"/>
    </row>
    <row r="17" spans="2:8" ht="17.45" customHeight="1" x14ac:dyDescent="0.3">
      <c r="B17" s="36"/>
      <c r="C17" s="36"/>
      <c r="D17" s="40"/>
      <c r="E17" s="41" t="s">
        <v>34</v>
      </c>
      <c r="F17" s="37"/>
      <c r="G17" s="38">
        <f>SUBTOTAL(1,G3:G14)</f>
        <v>53500</v>
      </c>
      <c r="H17" s="39"/>
    </row>
    <row r="18" spans="2:8" ht="17.45" customHeight="1" x14ac:dyDescent="0.3">
      <c r="B18" s="36"/>
      <c r="C18" s="36">
        <f>SUBTOTAL(3,C3:C14)</f>
        <v>8</v>
      </c>
      <c r="D18" s="40"/>
      <c r="E18" s="41" t="s">
        <v>35</v>
      </c>
      <c r="F18" s="37"/>
      <c r="G18" s="38"/>
      <c r="H18" s="39"/>
    </row>
  </sheetData>
  <sortState ref="B3:H10">
    <sortCondition descending="1" ref="E5"/>
  </sortState>
  <phoneticPr fontId="2" type="noConversion"/>
  <conditionalFormatting sqref="B3:H18">
    <cfRule type="expression" dxfId="0" priority="1">
      <formula>$G3&gt;=60000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컬러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2023-05-15T00:26:01Z</dcterms:modified>
</cp:coreProperties>
</file>